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59D9CB50-C1C8-44C0-A58A-ADF0F95E679D}" xr6:coauthVersionLast="45" xr6:coauthVersionMax="45" xr10:uidLastSave="{00000000-0000-0000-0000-000000000000}"/>
  <bookViews>
    <workbookView xWindow="-120" yWindow="-120" windowWidth="29040" windowHeight="15840" tabRatio="832"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<sst xmlns="http://schemas.openxmlformats.org/spreadsheetml/2006/main" count="2136" uniqueCount="528">
  <si>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</si>
  <si>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</si>
  <si>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</si>
  <si>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</si>
  <si>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</si>
  <si>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</si>
  <si>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</si>
  <si>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</si>
  <si>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</si>
  <si>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</si>
  <si>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</si>
  <si>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</si>
  <si>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</si>
  <si>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</si>
  <si>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</si>
  <si>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</si>
  <si>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</si>
  <si>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</si>
  <si>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</si>
  <si>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</si>
  <si>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</si>
  <si>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</si>
  <si>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</si>
  <si>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</si>
  <si>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</si>
  <si>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</si>
  <si>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</si>
  <si>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</si>
  <si>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</si>
  <si>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</si>
  <si>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</si>
  <si>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</si>
  <si>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</si>
  <si>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</si>
  <si>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</si>
  <si>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</si>
  <si>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</si>
  <si>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</si>
  <si>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</si>
  <si>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</si>
  <si>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</si>
  <si>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</si>
  <si>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</si>
  <si>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</si>
  <si>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</si>
  <si>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</si>
  <si>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</si>
  <si>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</si>
  <si>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</si>
  <si>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</si>
  <si>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</si>
  <si>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</si>
  <si>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</si>
  <si>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</si>
  <si>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</si>
  <si>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</si>
  <si>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</si>
  <si>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</si>
  <si>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</si>
  <si>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</si>
  <si>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</si>
  <si>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</si>
  <si>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</si>
  <si>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</si>
  <si>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</si>
  <si>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</si>
  <si>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</si>
  <si>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</si>
  <si>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</si>
  <si>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</si>
  <si>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</si>
  <si>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</si>
  <si>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</si>
  <si>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</si>
  <si>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</si>
  <si>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</si>
  <si>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</si>
  <si>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</si>
  <si>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</si>
  <si>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</si>
  <si>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</si>
  <si>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</si>
  <si>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</si>
  <si>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</si>
  <si>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</si>
  <si>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</si>
  <si>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</si>
  <si>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</si>
  <si>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</si>
  <si>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</si>
  <si>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</si>
  <si>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</si>
  <si>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</si>
  <si>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</si>
  <si>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</si>
  <si>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</si>
  <si>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</si>
  <si>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</si>
  <si>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</si>
  <si>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</si>
  <si>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</si>
  <si>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</si>
  <si>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</si>
  <si>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</si>
  <si>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</si>
  <si>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</si>
  <si>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</si>
  <si>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</si>
  <si>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</si>
  <si>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</si>
  <si>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</si>
  <si>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</si>
  <si>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</si>
  <si>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</si>
  <si>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</si>
  <si>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</si>
  <si>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</si>
  <si>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</si>
  <si>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</si>
  <si>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</si>
  <si>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</si>
  <si>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</si>
  <si>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</si>
  <si>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</si>
  <si>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</si>
  <si>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</si>
  <si>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</si>
  <si>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</si>
  <si>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</si>
  <si>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</si>
  <si>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</si>
  <si>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</si>
  <si>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</si>
  <si>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</si>
  <si>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</si>
  <si>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</si>
  <si>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</si>
  <si>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</si>
  <si>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</si>
  <si>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</si>
  <si>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</si>
  <si>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</si>
  <si>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</si>
  <si>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</si>
  <si>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</si>
  <si>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</si>
  <si>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</si>
  <si>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</si>
  <si>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</si>
  <si>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</si>
  <si>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</si>
  <si>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</si>
  <si>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</si>
  <si>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</si>
  <si>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</si>
  <si>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</si>
  <si>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</si>
  <si>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</si>
  <si>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</si>
  <si>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</si>
  <si>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</si>
  <si>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</si>
  <si>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</si>
  <si>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</si>
  <si>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</si>
  <si>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</si>
  <si>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</si>
  <si>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</si>
  <si>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</si>
  <si>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</si>
  <si>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</si>
  <si>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</si>
  <si>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</si>
  <si>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</si>
  <si>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</si>
  <si>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</si>
  <si>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</si>
  <si>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</si>
  <si>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</si>
  <si>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</si>
  <si>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</si>
  <si>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</si>
  <si>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</si>
  <si>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</si>
  <si>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</si>
  <si>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</si>
  <si>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</si>
  <si>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</si>
  <si>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</si>
  <si>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</si>
  <si>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</si>
  <si>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</si>
  <si>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</si>
  <si>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</si>
  <si>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</si>
  <si>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</si>
  <si>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</si>
  <si>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</si>
  <si>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</si>
  <si>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</si>
  <si>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</si>
  <si>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</si>
  <si>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</si>
  <si>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</si>
  <si>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</si>
  <si>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</si>
  <si>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</si>
  <si>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</si>
  <si>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</si>
  <si>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</si>
  <si>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</si>
  <si>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</si>
  <si>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</si>
  <si>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</si>
  <si>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</si>
  <si>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</si>
  <si>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</si>
  <si>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</si>
  <si>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</si>
  <si>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</si>
  <si>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</si>
  <si>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</si>
  <si>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</si>
  <si>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</si>
  <si>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</si>
  <si>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</si>
  <si>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</si>
  <si>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</si>
  <si>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</si>
  <si>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</si>
  <si>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</si>
  <si>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</si>
  <si>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</si>
  <si>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</si>
  <si>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</si>
  <si>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</si>
  <si>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</si>
  <si>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</si>
  <si>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</si>
  <si>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</si>
  <si>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</si>
  <si>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</si>
  <si>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</si>
  <si>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</si>
  <si>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</si>
  <si>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</si>
  <si>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</si>
  <si>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</si>
  <si>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</si>
  <si>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</si>
  <si>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</si>
  <si>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</si>
  <si>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</si>
  <si>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</si>
  <si>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</si>
  <si>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</si>
  <si>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</si>
  <si>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</si>
  <si>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</si>
  <si>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</si>
  <si>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</si>
  <si>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</si>
  <si>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</si>
  <si>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</si>
  <si>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</si>
  <si>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</si>
  <si>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</si>
  <si>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</si>
  <si>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</si>
  <si>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</si>
  <si>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</si>
  <si>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</si>
  <si>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</si>
  <si>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</si>
  <si>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</si>
  <si>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</si>
  <si>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</si>
  <si>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</si>
  <si>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</si>
  <si>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</si>
  <si>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</si>
  <si>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</si>
  <si>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</si>
  <si>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</si>
  <si>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</si>
  <si>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</si>
  <si>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</si>
  <si>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</si>
  <si>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</si>
  <si>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</si>
  <si>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</si>
  <si>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</si>
  <si>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</si>
  <si>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</si>
  <si>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</si>
  <si>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</si>
  <si>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</si>
  <si>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</si>
  <si>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</si>
  <si>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</si>
  <si>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</si>
  <si>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</si>
  <si>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</si>
  <si>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</si>
  <si>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</si>
  <si>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</si>
  <si>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</si>
  <si>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</si>
  <si>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</si>
  <si>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</si>
  <si>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</si>
  <si>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</si>
  <si>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</si>
  <si>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</si>
  <si>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</si>
  <si>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</si>
  <si>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</si>
  <si>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</si>
  <si>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</si>
  <si>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</si>
  <si>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</si>
  <si>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</si>
  <si>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</si>
  <si>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</si>
  <si>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</si>
  <si>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</si>
  <si>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</si>
  <si>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</si>
  <si>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</si>
  <si>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</si>
  <si>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</si>
  <si>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</si>
  <si>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</si>
  <si>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</si>
  <si>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</si>
  <si>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</si>
  <si>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</si>
  <si>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</si>
  <si>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</si>
  <si>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</si>
  <si>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</si>
  <si>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</si>
  <si>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</si>
  <si>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</si>
  <si>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</si>
  <si>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</si>
  <si>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</si>
  <si>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</si>
  <si>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</si>
  <si>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</si>
  <si>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</si>
  <si>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</si>
  <si>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</si>
  <si>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</si>
  <si>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</si>
  <si>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</si>
  <si>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</si>
  <si>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</si>
  <si>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</si>
  <si>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</si>
  <si>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</si>
  <si>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</si>
  <si>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</si>
  <si>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</si>
  <si>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</si>
  <si>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</si>
  <si>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</si>
  <si>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</si>
  <si>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</si>
  <si>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</si>
  <si>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</si>
  <si>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</si>
  <si>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</si>
  <si>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</si>
  <si>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</si>
  <si>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</si>
  <si>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</si>
  <si>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</si>
  <si>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</si>
  <si>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</si>
  <si>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</si>
  <si>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</si>
  <si>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</si>
  <si>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</si>
  <si>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</si>
  <si>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</si>
  <si>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</si>
  <si>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</si>
  <si>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</si>
  <si>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</si>
  <si>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</si>
  <si>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</si>
  <si>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</si>
  <si>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</si>
  <si>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</si>
  <si>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</si>
  <si>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</si>
  <si>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</si>
  <si>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</si>
  <si>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</si>
  <si>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</si>
  <si>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</si>
  <si>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</si>
  <si>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</si>
  <si>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</si>
  <si>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</si>
  <si>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</si>
  <si>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</si>
  <si>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</si>
  <si>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</si>
  <si>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</si>
  <si>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</si>
  <si>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</si>
  <si>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</si>
  <si>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</si>
  <si>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</si>
  <si>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</si>
  <si>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</si>
  <si>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</si>
  <si>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</si>
  <si>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</si>
  <si>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</si>
  <si>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</si>
  <si>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</si>
  <si>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</si>
  <si>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</si>
  <si>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</si>
  <si>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</si>
  <si>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</si>
  <si>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</si>
  <si>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</si>
  <si>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</si>
  <si>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</si>
  <si>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</si>
  <si>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</si>
  <si>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</si>
  <si>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</si>
  <si>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</si>
  <si>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</si>
  <si>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</si>
  <si>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</si>
  <si>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</si>
  <si>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</si>
  <si>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</si>
  <si>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</si>
  <si>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</si>
  <si>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</si>
  <si>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</si>
  <si>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</si>
  <si>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</si>
  <si>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</si>
  <si>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</si>
  <si>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</si>
  <si>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</si>
  <si>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</si>
  <si>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</si>
  <si>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</si>
  <si>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</si>
  <si>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</si>
  <si>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</si>
  <si>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</si>
  <si>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</si>
  <si>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</si>
  <si>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</si>
  <si>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</si>
  <si>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</si>
  <si>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</si>
  <si>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</si>
  <si>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</si>
  <si>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</si>
  <si>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</si>
  <si>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</si>
  <si>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</si>
  <si>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</si>
  <si>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</si>
  <si>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</si>
  <si>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</si>
  <si>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</si>
  <si>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</si>
  <si>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</si>
  <si>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</si>
  <si>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</si>
  <si>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</si>
  <si>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</si>
  <si>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</si>
  <si>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</si>
  <si>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</si>
  <si>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</si>
  <si>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</si>
  <si>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</si>
  <si>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</si>
  <si>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</si>
  <si>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</si>
  <si>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</si>
  <si>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</si>
  <si>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</si>
  <si>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</si>
  <si>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</si>
  <si>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</si>
  <si>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</si>
  <si>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</si>
  <si>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</si>
  <si>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</si>
  <si>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</si>
  <si>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</si>
  <si>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</si>
  <si>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</si>
  <si>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</si>
  <si>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</si>
  <si>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Обеспечение качества электроэнергии</t>
  </si>
  <si>
    <t>2 МВА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</si>
  <si>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</si>
  <si>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</si>
  <si>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Реконструкция</t>
  </si>
  <si>
    <t>Хасанский район</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</si>
  <si>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</si>
  <si>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Славянка</t>
  </si>
  <si>
    <t>2,116 млн р</t>
  </si>
  <si>
    <t>ТМГ-1000 кВА, 10/0,4 кВ; ТМГ-1000 кВА, 10/0,4 кВ</t>
  </si>
  <si>
    <t>ТМГ-630кВА 10/0,4кВ</t>
  </si>
  <si>
    <t>ТМГ-1000кВА 10/0,4кВ</t>
  </si>
  <si>
    <t>Т-1</t>
  </si>
  <si>
    <t>Т-2</t>
  </si>
  <si>
    <t>удовл</t>
  </si>
  <si>
    <t>Оборудование ТП-42/840 Славянка (инв №00000267)</t>
  </si>
  <si>
    <t>Реконструкция оборудования ТП-42/840 Славянка (инв №00000267)</t>
  </si>
  <si>
    <t>ТП-42</t>
  </si>
  <si>
    <t>Акт №26, 2007, ОАО "Хасанкоммунэнерго"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</si>
</sst>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34E-47F8-B04D-B3C670D47B9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34E-47F8-B04D-B3C670D47B91}"/>
            </c:ext>
          </c:extLst>
        </c:ser>
        <c:dLbls>
          <c:showLegendKey val="0"/>
          <c:showVal val="0"/>
          <c:showCatName val="0"/>
          <c:showSerName val="0"/>
          <c:showPercent val="0"/>
          <c:showBubbleSize val="0"/>
        </c:dLbls>
        <c:smooth val="0"/>
        <c:axId val="100482048"/>
        <c:axId val="109823488"/>
      </c:lineChart>
      <c:catAx>
        <c:axId val="100482048"/>
        <c:scaling>
          <c:orientation val="minMax"/>
        </c:scaling>
        <c:delete val="0"/>
        <c:axPos val="b"/>
        <c:numFmt formatCode="General" sourceLinked="1"/>
        <c:majorTickMark val="out"/>
        <c:minorTickMark val="none"/>
        <c:tickLblPos val="nextTo"/>
        <c:crossAx val="109823488"/>
        <c:crosses val="autoZero"/>
        <c:auto val="1"/>
        <c:lblAlgn val="ctr"/>
        <c:lblOffset val="100"/>
        <c:noMultiLvlLbl val="0"/>
      </c:catAx>
      <c:valAx>
        <c:axId val="10982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4820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34"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525</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512</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511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517</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
      <c r="U13" s="8"/>
      <c r="V13" s="8"/>
      <c r="W13" s="8"/>
      <c r="X13" s="8"/>
      <c r="Y13" s="8"/>
      <c r="Z13" s="8"/>
      <c r="AA13" s="8"/>
      <c r="AB13" s="8"/>
    </row>
    <row r="14" spans="1:28" s="2" customFormat="1" ht="15.75" x14ac:dyDescent="0.2">
      <c r="A14" s="238" t="str">
        <f>'1. паспорт местоположение'!A15</f>
        <v>Реконструкция оборудования ТП-42/840 Славянка (инв №00000267)</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5</v>
      </c>
      <c r="B19" s="249" t="s">
        <v>100</v>
      </c>
      <c r="C19" s="250" t="s">
        <v>340</v>
      </c>
      <c r="D19" s="249" t="s">
        <v>339</v>
      </c>
      <c r="E19" s="249" t="s">
        <v>99</v>
      </c>
      <c r="F19" s="249" t="s">
        <v>98</v>
      </c>
      <c r="G19" s="249" t="s">
        <v>335</v>
      </c>
      <c r="H19" s="249" t="s">
        <v>97</v>
      </c>
      <c r="I19" s="249" t="s">
        <v>96</v>
      </c>
      <c r="J19" s="249" t="s">
        <v>95</v>
      </c>
      <c r="K19" s="249" t="s">
        <v>94</v>
      </c>
      <c r="L19" s="249" t="s">
        <v>93</v>
      </c>
      <c r="M19" s="249" t="s">
        <v>92</v>
      </c>
      <c r="N19" s="249" t="s">
        <v>91</v>
      </c>
      <c r="O19" s="249" t="s">
        <v>90</v>
      </c>
      <c r="P19" s="249" t="s">
        <v>89</v>
      </c>
      <c r="Q19" s="249" t="s">
        <v>338</v>
      </c>
      <c r="R19" s="249"/>
      <c r="S19" s="252" t="s">
        <v>438</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336</v>
      </c>
      <c r="R20" s="44" t="s">
        <v>337</v>
      </c>
      <c r="S20" s="252"/>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16" zoomScale="60" zoomScaleNormal="60" workbookViewId="0">
      <selection activeCell="P26" sqref="P26"/>
    </sheetView>
  </sheetViews>
  <sheetFormatPr defaultRowHeight="15.75" x14ac:dyDescent="0.25"/>
  <cols>
    <col min="1" max="1" width="9.5703125" style="50" customWidth="1"/>
    <col min="2" max="2" width="20.85546875" style="50" customWidth="1"/>
    <col min="3" max="3" width="21.5703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38" t="str">
        <f>'1. паспорт местоположение'!A15:C15</f>
        <v>Реконструкция оборудования ТП-42/840 Славянка (инв №00000267)</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122</v>
      </c>
      <c r="E21" s="257" t="s">
        <v>478</v>
      </c>
      <c r="F21" s="258"/>
      <c r="G21" s="257" t="s">
        <v>249</v>
      </c>
      <c r="H21" s="258"/>
      <c r="I21" s="257" t="s">
        <v>121</v>
      </c>
      <c r="J21" s="258"/>
      <c r="K21" s="261" t="s">
        <v>120</v>
      </c>
      <c r="L21" s="257" t="s">
        <v>119</v>
      </c>
      <c r="M21" s="258"/>
      <c r="N21" s="257" t="s">
        <v>474</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6" t="s">
        <v>115</v>
      </c>
      <c r="R22" s="96" t="s">
        <v>448</v>
      </c>
      <c r="S22" s="96" t="s">
        <v>114</v>
      </c>
      <c r="T22" s="96" t="s">
        <v>113</v>
      </c>
    </row>
    <row r="23" spans="1:113" ht="51.75" customHeight="1" x14ac:dyDescent="0.25">
      <c r="A23" s="266"/>
      <c r="B23" s="162" t="s">
        <v>111</v>
      </c>
      <c r="C23" s="162" t="s">
        <v>112</v>
      </c>
      <c r="D23" s="262"/>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9.5" customHeight="1" x14ac:dyDescent="0.25">
      <c r="A25" s="220">
        <v>1</v>
      </c>
      <c r="B25" s="221" t="s">
        <v>526</v>
      </c>
      <c r="C25" s="221" t="s">
        <v>526</v>
      </c>
      <c r="D25" s="222" t="s">
        <v>107</v>
      </c>
      <c r="E25" s="221" t="s">
        <v>519</v>
      </c>
      <c r="F25" s="221" t="s">
        <v>520</v>
      </c>
      <c r="G25" s="221" t="s">
        <v>521</v>
      </c>
      <c r="H25" s="221" t="s">
        <v>521</v>
      </c>
      <c r="I25" s="221">
        <v>1987</v>
      </c>
      <c r="J25" s="223" t="s">
        <v>493</v>
      </c>
      <c r="K25" s="221">
        <v>1989</v>
      </c>
      <c r="L25" s="221">
        <v>10</v>
      </c>
      <c r="M25" s="220">
        <v>10</v>
      </c>
      <c r="N25" s="221">
        <v>0.63</v>
      </c>
      <c r="O25" s="220">
        <v>1</v>
      </c>
      <c r="P25" s="221">
        <v>2019</v>
      </c>
      <c r="Q25" s="237" t="s">
        <v>527</v>
      </c>
      <c r="R25" s="221" t="s">
        <v>523</v>
      </c>
      <c r="S25" s="237" t="s">
        <v>527</v>
      </c>
      <c r="T25" s="221" t="s">
        <v>523</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s="224" customFormat="1" ht="49.5" customHeight="1" x14ac:dyDescent="0.25">
      <c r="A26" s="220">
        <v>2</v>
      </c>
      <c r="B26" s="221" t="s">
        <v>526</v>
      </c>
      <c r="C26" s="221" t="s">
        <v>526</v>
      </c>
      <c r="D26" s="222" t="s">
        <v>107</v>
      </c>
      <c r="E26" s="221" t="s">
        <v>519</v>
      </c>
      <c r="F26" s="221" t="s">
        <v>520</v>
      </c>
      <c r="G26" s="221" t="s">
        <v>522</v>
      </c>
      <c r="H26" s="221" t="s">
        <v>522</v>
      </c>
      <c r="I26" s="221">
        <v>1981</v>
      </c>
      <c r="J26" s="223" t="s">
        <v>493</v>
      </c>
      <c r="K26" s="221">
        <v>1989</v>
      </c>
      <c r="L26" s="221">
        <v>10</v>
      </c>
      <c r="M26" s="220">
        <v>10</v>
      </c>
      <c r="N26" s="221">
        <v>0.63</v>
      </c>
      <c r="O26" s="220">
        <v>1</v>
      </c>
      <c r="P26" s="221">
        <v>2019</v>
      </c>
      <c r="Q26" s="237" t="s">
        <v>527</v>
      </c>
      <c r="R26" s="221" t="s">
        <v>523</v>
      </c>
      <c r="S26" s="237" t="s">
        <v>527</v>
      </c>
      <c r="T26" s="221" t="s">
        <v>523</v>
      </c>
    </row>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6" t="s">
        <v>484</v>
      </c>
      <c r="C29" s="256"/>
      <c r="D29" s="256"/>
      <c r="E29" s="256"/>
      <c r="F29" s="256"/>
      <c r="G29" s="256"/>
      <c r="H29" s="256"/>
      <c r="I29" s="256"/>
      <c r="J29" s="256"/>
      <c r="K29" s="256"/>
      <c r="L29" s="256"/>
      <c r="M29" s="256"/>
      <c r="N29" s="256"/>
      <c r="O29" s="256"/>
      <c r="P29" s="256"/>
      <c r="Q29" s="256"/>
      <c r="R29" s="2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оборудования ТП-42/840 Славянка (инв №00000267)</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4" t="s">
        <v>458</v>
      </c>
      <c r="C21" s="275"/>
      <c r="D21" s="274" t="s">
        <v>460</v>
      </c>
      <c r="E21" s="275"/>
      <c r="F21" s="267" t="s">
        <v>94</v>
      </c>
      <c r="G21" s="269"/>
      <c r="H21" s="269"/>
      <c r="I21" s="268"/>
      <c r="J21" s="271" t="s">
        <v>461</v>
      </c>
      <c r="K21" s="274" t="s">
        <v>462</v>
      </c>
      <c r="L21" s="275"/>
      <c r="M21" s="274" t="s">
        <v>463</v>
      </c>
      <c r="N21" s="275"/>
      <c r="O21" s="274" t="s">
        <v>450</v>
      </c>
      <c r="P21" s="275"/>
      <c r="Q21" s="274" t="s">
        <v>127</v>
      </c>
      <c r="R21" s="275"/>
      <c r="S21" s="271" t="s">
        <v>126</v>
      </c>
      <c r="T21" s="271" t="s">
        <v>464</v>
      </c>
      <c r="U21" s="271" t="s">
        <v>459</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6" t="s">
        <v>115</v>
      </c>
      <c r="Y22" s="96" t="s">
        <v>448</v>
      </c>
      <c r="Z22" s="96" t="s">
        <v>114</v>
      </c>
      <c r="AA22" s="96" t="s">
        <v>113</v>
      </c>
    </row>
    <row r="23" spans="1:27" ht="60" customHeight="1" x14ac:dyDescent="0.25">
      <c r="A23" s="273"/>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оборудования ТП-42/840 Славянка (инв №00000267)</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508</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515</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518</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2,116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509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ht="15.75" x14ac:dyDescent="0.25">
      <c r="A14" s="238" t="str">
        <f>'1. паспорт местоположение'!A15</f>
        <v>Реконструкция оборудования ТП-42/840 Славянка (инв №00000267)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15.75" x14ac:dyDescent="0.2">
      <c r="A15" s="238" t="str">
        <f>'1. паспорт местоположение'!A15</f>
        <v>Реконструкция оборудования ТП-42/840 Славянка (инв №00000267)</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0" t="s">
        <v>452</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249" t="s">
        <v>5</v>
      </c>
      <c r="B19" s="249" t="s">
        <v>88</v>
      </c>
      <c r="C19" s="249" t="s">
        <v>87</v>
      </c>
      <c r="D19" s="249" t="s">
        <v>76</v>
      </c>
      <c r="E19" s="287" t="s">
        <v>86</v>
      </c>
      <c r="F19" s="288"/>
      <c r="G19" s="288"/>
      <c r="H19" s="288"/>
      <c r="I19" s="289"/>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5"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оборудования ТП-42/840 Славянка (инв №00000267)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7" t="s">
        <v>321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6"/>
      <c r="AN24" s="106"/>
      <c r="AO24" s="121"/>
      <c r="AP24" s="121"/>
      <c r="AQ24" s="121"/>
      <c r="AR24" s="121"/>
      <c r="AS24" s="112"/>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8">
        <v>2116163.0499999998</v>
      </c>
      <c r="AL25" s="359"/>
      <c r="AM25" s="107"/>
      <c r="AN25" s="360" t="s">
        <v>319</v>
      </c>
      <c r="AO25" s="360"/>
      <c r="AP25" s="360"/>
      <c r="AQ25" s="356"/>
      <c r="AR25" s="356"/>
      <c r="AS25" s="112"/>
    </row>
    <row r="26" spans="1:45" ht="17.25" customHeight="1" x14ac:dyDescent="0.25">
      <c r="A26" s="302" t="s">
        <v>318</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7"/>
      <c r="AN26" s="347" t="s">
        <v>317</v>
      </c>
      <c r="AO26" s="348"/>
      <c r="AP26" s="349"/>
      <c r="AQ26" s="339"/>
      <c r="AR26" s="340"/>
      <c r="AS26" s="112"/>
    </row>
    <row r="27" spans="1:45" ht="17.25" customHeight="1" x14ac:dyDescent="0.25">
      <c r="A27" s="302" t="s">
        <v>316</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v>10</v>
      </c>
      <c r="AL27" s="304"/>
      <c r="AM27" s="107"/>
      <c r="AN27" s="347" t="s">
        <v>315</v>
      </c>
      <c r="AO27" s="348"/>
      <c r="AP27" s="349"/>
      <c r="AQ27" s="339"/>
      <c r="AR27" s="340"/>
      <c r="AS27" s="112"/>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2">
        <v>1</v>
      </c>
      <c r="AL28" s="322"/>
      <c r="AM28" s="107"/>
      <c r="AN28" s="353" t="s">
        <v>313</v>
      </c>
      <c r="AO28" s="354"/>
      <c r="AP28" s="355"/>
      <c r="AQ28" s="339"/>
      <c r="AR28" s="340"/>
      <c r="AS28" s="112"/>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5"/>
      <c r="AL29" s="335"/>
      <c r="AM29" s="107"/>
      <c r="AN29" s="344"/>
      <c r="AO29" s="345"/>
      <c r="AP29" s="345"/>
      <c r="AQ29" s="339"/>
      <c r="AR29" s="346"/>
      <c r="AS29" s="112"/>
    </row>
    <row r="30" spans="1:45" ht="17.25" customHeight="1" x14ac:dyDescent="0.25">
      <c r="A30" s="302" t="s">
        <v>311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7"/>
      <c r="AS30" s="112"/>
    </row>
    <row r="31" spans="1:45" ht="17.25" customHeight="1" x14ac:dyDescent="0.25">
      <c r="A31" s="302" t="s">
        <v>310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7"/>
      <c r="AN31" s="107"/>
      <c r="AO31" s="120"/>
      <c r="AP31" s="120"/>
      <c r="AQ31" s="120"/>
      <c r="AR31" s="120"/>
      <c r="AS31" s="112"/>
    </row>
    <row r="32" spans="1:45" ht="17.25" customHeight="1" x14ac:dyDescent="0.25">
      <c r="A32" s="302" t="s">
        <v>285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7"/>
      <c r="AN32" s="107"/>
      <c r="AO32" s="107"/>
      <c r="AP32" s="107"/>
      <c r="AQ32" s="107"/>
      <c r="AR32" s="107"/>
      <c r="AS32" s="112"/>
    </row>
    <row r="33" spans="1:45" ht="17.25" customHeight="1" x14ac:dyDescent="0.25">
      <c r="A33" s="302" t="s">
        <v>309</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7"/>
      <c r="AN33" s="107"/>
      <c r="AO33" s="107"/>
      <c r="AP33" s="107"/>
      <c r="AQ33" s="107"/>
      <c r="AR33" s="107"/>
      <c r="AS33" s="112"/>
    </row>
    <row r="34" spans="1:45" ht="17.25" customHeight="1" x14ac:dyDescent="0.25">
      <c r="A34" s="302" t="s">
        <v>308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7"/>
      <c r="AN34" s="107"/>
      <c r="AO34" s="107"/>
      <c r="AP34" s="107"/>
      <c r="AQ34" s="107"/>
      <c r="AR34" s="107"/>
      <c r="AS34" s="1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38">
        <v>0.2</v>
      </c>
      <c r="AL36" s="322"/>
      <c r="AM36" s="107"/>
      <c r="AN36" s="107"/>
      <c r="AO36" s="107"/>
      <c r="AP36" s="107"/>
      <c r="AQ36" s="107"/>
      <c r="AR36" s="107"/>
      <c r="AS36" s="11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7"/>
      <c r="AN37" s="107"/>
      <c r="AO37" s="107"/>
      <c r="AP37" s="107"/>
      <c r="AQ37" s="107"/>
      <c r="AR37" s="107"/>
      <c r="AS37" s="112"/>
    </row>
    <row r="38" spans="1:45" ht="17.25" customHeight="1" x14ac:dyDescent="0.25">
      <c r="A38" s="302" t="s">
        <v>307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7"/>
      <c r="AN39" s="107"/>
      <c r="AO39" s="107"/>
      <c r="AP39" s="107"/>
      <c r="AQ39" s="107"/>
      <c r="AR39" s="107"/>
      <c r="AS39" s="112"/>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7"/>
      <c r="AN40" s="107"/>
      <c r="AO40" s="107"/>
      <c r="AP40" s="107"/>
      <c r="AQ40" s="107"/>
      <c r="AR40" s="107"/>
      <c r="AS40" s="112"/>
    </row>
    <row r="41" spans="1:45" ht="17.25" customHeight="1" x14ac:dyDescent="0.25">
      <c r="A41" s="302" t="s">
        <v>304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7"/>
      <c r="AN41" s="107"/>
      <c r="AO41" s="107"/>
      <c r="AP41" s="107"/>
      <c r="AQ41" s="107"/>
      <c r="AR41" s="107"/>
      <c r="AS41" s="112"/>
    </row>
    <row r="42" spans="1:45" ht="17.25" customHeight="1" x14ac:dyDescent="0.25">
      <c r="A42" s="302" t="s">
        <v>303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7"/>
      <c r="AN42" s="107"/>
      <c r="AO42" s="107"/>
      <c r="AP42" s="107"/>
      <c r="AQ42" s="107"/>
      <c r="AR42" s="107"/>
      <c r="AS42" s="112"/>
    </row>
    <row r="43" spans="1:45" ht="17.25" customHeight="1" x14ac:dyDescent="0.25">
      <c r="A43" s="302" t="s">
        <v>302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7"/>
      <c r="AN43" s="107"/>
      <c r="AO43" s="107"/>
      <c r="AP43" s="107"/>
      <c r="AQ43" s="107"/>
      <c r="AR43" s="107"/>
      <c r="AS43" s="112"/>
    </row>
    <row r="44" spans="1:45" ht="17.25" customHeight="1" x14ac:dyDescent="0.25">
      <c r="A44" s="302" t="s">
        <v>301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7"/>
      <c r="AN44" s="107"/>
      <c r="AO44" s="107"/>
      <c r="AP44" s="107"/>
      <c r="AQ44" s="107"/>
      <c r="AR44" s="107"/>
      <c r="AS44" s="112"/>
    </row>
    <row r="45" spans="1:45" ht="17.25" customHeight="1" x14ac:dyDescent="0.25">
      <c r="A45" s="302" t="s">
        <v>300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7"/>
      <c r="AN45" s="107"/>
      <c r="AO45" s="107"/>
      <c r="AP45" s="107"/>
      <c r="AQ45" s="107"/>
      <c r="AR45" s="107"/>
      <c r="AS45" s="112"/>
    </row>
    <row r="46" spans="1:45" ht="17.25" customHeight="1" thickBot="1" x14ac:dyDescent="0.3">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7"/>
      <c r="AN46" s="107"/>
      <c r="AO46" s="107"/>
      <c r="AP46" s="107"/>
      <c r="AQ46" s="107"/>
      <c r="AR46" s="107"/>
      <c r="AS46" s="112"/>
    </row>
    <row r="47" spans="1:45" ht="24" customHeight="1" x14ac:dyDescent="0.25">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2021</v>
      </c>
      <c r="AL47" s="335"/>
      <c r="AM47" s="319">
        <v>2022</v>
      </c>
      <c r="AN47" s="319"/>
      <c r="AO47" s="207">
        <v>2023</v>
      </c>
      <c r="AP47" s="207">
        <v>2024</v>
      </c>
      <c r="AQ47" s="112"/>
    </row>
    <row r="48" spans="1:45" ht="12" customHeight="1" x14ac:dyDescent="0.25">
      <c r="A48" s="302" t="s">
        <v>297</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v>103.6</v>
      </c>
      <c r="AL48" s="304"/>
      <c r="AM48" s="304">
        <v>104.3</v>
      </c>
      <c r="AN48" s="304"/>
      <c r="AO48" s="211">
        <v>106</v>
      </c>
      <c r="AP48" s="211">
        <v>104.7</v>
      </c>
      <c r="AQ48" s="112"/>
    </row>
    <row r="49" spans="1:43" ht="12" customHeight="1" x14ac:dyDescent="0.25">
      <c r="A49" s="302" t="s">
        <v>296</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7" t="s">
        <v>294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207"/>
      <c r="AP52" s="207"/>
      <c r="AQ52" s="112"/>
    </row>
    <row r="53" spans="1:43" ht="11.25" customHeight="1" x14ac:dyDescent="0.25">
      <c r="A53" s="326" t="s">
        <v>293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15"/>
      <c r="AP53" s="215"/>
      <c r="AQ53" s="112"/>
    </row>
    <row r="54" spans="1:43" ht="12" customHeight="1" x14ac:dyDescent="0.25">
      <c r="A54" s="302" t="s">
        <v>292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1"/>
      <c r="AP54" s="211"/>
      <c r="AQ54" s="112"/>
    </row>
    <row r="55" spans="1:43" ht="12" customHeight="1" x14ac:dyDescent="0.25">
      <c r="A55" s="302" t="s">
        <v>291</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7" t="s">
        <v>289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2021</v>
      </c>
      <c r="AL58" s="319"/>
      <c r="AM58" s="319">
        <v>2022</v>
      </c>
      <c r="AN58" s="319"/>
      <c r="AO58" s="207">
        <v>2023</v>
      </c>
      <c r="AP58" s="207">
        <v>2024</v>
      </c>
      <c r="AQ58" s="112"/>
    </row>
    <row r="59" spans="1:43" ht="12.75" customHeight="1" x14ac:dyDescent="0.25">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3"/>
      <c r="AP59" s="213"/>
      <c r="AQ59" s="116"/>
    </row>
    <row r="60" spans="1:43" ht="12" customHeight="1" x14ac:dyDescent="0.25">
      <c r="A60" s="302" t="s">
        <v>287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1"/>
      <c r="AP60" s="211"/>
      <c r="AQ60" s="112"/>
    </row>
    <row r="61" spans="1:43" ht="12" customHeight="1" x14ac:dyDescent="0.25">
      <c r="A61" s="302" t="s">
        <v>286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1"/>
      <c r="AP61" s="211"/>
      <c r="AQ61" s="112"/>
    </row>
    <row r="62" spans="1:43" ht="12" customHeight="1" x14ac:dyDescent="0.25">
      <c r="A62" s="302" t="s">
        <v>285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1"/>
      <c r="AP62" s="211"/>
      <c r="AQ62" s="1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1"/>
      <c r="AP63" s="211"/>
      <c r="AQ63" s="1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1"/>
      <c r="AP64" s="211"/>
      <c r="AQ64" s="112"/>
    </row>
    <row r="65" spans="1:43" ht="12" customHeight="1" x14ac:dyDescent="0.25">
      <c r="A65" s="302" t="s">
        <v>284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1"/>
      <c r="AP65" s="211"/>
      <c r="AQ65" s="112"/>
    </row>
    <row r="66" spans="1:43" ht="27.75" customHeight="1" x14ac:dyDescent="0.25">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2"/>
      <c r="AP66" s="212"/>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1"/>
      <c r="AP67" s="211"/>
      <c r="AQ67" s="112"/>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2"/>
      <c r="AP68" s="212"/>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1"/>
      <c r="AP69" s="211"/>
      <c r="AQ69" s="112"/>
    </row>
    <row r="70" spans="1:43" ht="12.75" customHeight="1" x14ac:dyDescent="0.25">
      <c r="A70" s="311" t="s">
        <v>282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2"/>
      <c r="AP70" s="212"/>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1"/>
      <c r="AP71" s="211"/>
      <c r="AQ71" s="112"/>
    </row>
    <row r="72" spans="1:43" ht="12.75" customHeight="1" thickBot="1" x14ac:dyDescent="0.3">
      <c r="A72" s="313" t="s">
        <v>281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7" t="s">
        <v>280</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19"/>
      <c r="AN74" s="319"/>
      <c r="AO74" s="207"/>
      <c r="AP74" s="207"/>
      <c r="AQ74" s="112"/>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05"/>
      <c r="AP75" s="205"/>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06"/>
      <c r="AP76" s="206"/>
      <c r="AQ76" s="11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06"/>
      <c r="AP77" s="206"/>
      <c r="AQ77" s="11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06"/>
      <c r="AP78" s="206"/>
      <c r="AQ78" s="11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06"/>
      <c r="AP79" s="206"/>
      <c r="AQ79" s="11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06"/>
      <c r="AP80" s="206"/>
      <c r="AQ80" s="11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06"/>
      <c r="AP81" s="206"/>
      <c r="AQ81" s="11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06"/>
      <c r="AP82" s="206"/>
      <c r="AQ82" s="112"/>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05"/>
      <c r="AP83" s="205"/>
      <c r="AQ83" s="116"/>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05"/>
      <c r="AP84" s="205"/>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06"/>
      <c r="AP85" s="206"/>
      <c r="AQ85" s="106"/>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05"/>
      <c r="AP86" s="205"/>
      <c r="AQ86" s="116"/>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05"/>
      <c r="AP87" s="205"/>
      <c r="AQ87" s="116"/>
    </row>
    <row r="88" spans="1:45" ht="14.25" customHeight="1" x14ac:dyDescent="0.25">
      <c r="A88" s="295" t="s">
        <v>266</v>
      </c>
      <c r="B88" s="296"/>
      <c r="C88" s="296"/>
      <c r="D88" s="2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8"/>
      <c r="AL88" s="299"/>
      <c r="AM88" s="300"/>
      <c r="AN88" s="301"/>
      <c r="AO88" s="205"/>
      <c r="AP88" s="205" t="s">
        <v>506</v>
      </c>
      <c r="AQ88" s="116"/>
    </row>
    <row r="89" spans="1:45" x14ac:dyDescent="0.25">
      <c r="A89" s="295" t="s">
        <v>265</v>
      </c>
      <c r="B89" s="296"/>
      <c r="C89" s="296"/>
      <c r="D89" s="2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8"/>
      <c r="AL89" s="299"/>
      <c r="AM89" s="300"/>
      <c r="AN89" s="301"/>
      <c r="AO89" s="205"/>
      <c r="AP89" s="205" t="s">
        <v>506</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1"/>
      <c r="AL90" s="292"/>
      <c r="AM90" s="293"/>
      <c r="AN90" s="294"/>
      <c r="AO90" s="204"/>
      <c r="AP90" s="204" t="s">
        <v>506</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R41" sqref="R4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оборудования ТП-42/840 Славянка (инв №00000267)</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71" t="s">
        <v>454</v>
      </c>
      <c r="B19" s="371"/>
      <c r="C19" s="371"/>
      <c r="D19" s="371"/>
      <c r="E19" s="371"/>
      <c r="F19" s="371"/>
      <c r="G19" s="371"/>
      <c r="H19" s="371"/>
      <c r="I19" s="371"/>
      <c r="J19" s="371"/>
      <c r="K19" s="371"/>
      <c r="L19" s="371"/>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AA25" sqref="AA2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оборудования ТП-42/840 Славянка (инв №00000267)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5" t="s">
        <v>194</v>
      </c>
      <c r="B20" s="375" t="s">
        <v>193</v>
      </c>
      <c r="C20" s="361" t="s">
        <v>192</v>
      </c>
      <c r="D20" s="361"/>
      <c r="E20" s="381" t="s">
        <v>191</v>
      </c>
      <c r="F20" s="381"/>
      <c r="G20" s="375" t="s">
        <v>495</v>
      </c>
      <c r="H20" s="377" t="s">
        <v>494</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83" t="s">
        <v>190</v>
      </c>
      <c r="AC20" s="384"/>
      <c r="AD20" s="82"/>
      <c r="AE20" s="82"/>
      <c r="AF20" s="82"/>
    </row>
    <row r="21" spans="1:32" ht="99.75" customHeight="1" x14ac:dyDescent="0.25">
      <c r="A21" s="376"/>
      <c r="B21" s="376"/>
      <c r="C21" s="361"/>
      <c r="D21" s="361"/>
      <c r="E21" s="381"/>
      <c r="F21" s="381"/>
      <c r="G21" s="376"/>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85"/>
      <c r="AC21" s="386"/>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2.5393956599999998</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2.5393956599999998</v>
      </c>
      <c r="AA24" s="236" t="s">
        <v>62</v>
      </c>
      <c r="AB24" s="231">
        <f>C24</f>
        <v>0</v>
      </c>
      <c r="AC24" s="232">
        <f>D24</f>
        <v>2.5393956599999998</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2.5393956599999998</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2.5393956599999998</v>
      </c>
      <c r="AA27" s="226" t="str">
        <f>AA24</f>
        <v>3</v>
      </c>
      <c r="AB27" s="231">
        <f t="shared" ref="AB27:AB30" si="0">C27</f>
        <v>0</v>
      </c>
      <c r="AC27" s="232">
        <f t="shared" ref="AC27:AC30" si="1">D27</f>
        <v>2.5393956599999998</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2.1161630499999999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2.1161630499999999</v>
      </c>
      <c r="AA30" s="226" t="str">
        <f>AA24</f>
        <v>3</v>
      </c>
      <c r="AB30" s="231">
        <f t="shared" si="0"/>
        <v>0</v>
      </c>
      <c r="AC30" s="232">
        <f t="shared" si="1"/>
        <v>2.1161630499999999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0.21155785999999988</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0.21155785999999988</v>
      </c>
      <c r="AA32" s="228" t="str">
        <f>IF(Z32=0,0,$AA$24)</f>
        <v>3</v>
      </c>
      <c r="AB32" s="231">
        <f t="shared" ref="AB32:AB34" si="2">C32</f>
        <v>0</v>
      </c>
      <c r="AC32" s="232">
        <f t="shared" ref="AC32:AC33" si="3">D32</f>
        <v>0.21155785999999988</v>
      </c>
    </row>
    <row r="33" spans="1:29" x14ac:dyDescent="0.25">
      <c r="A33" s="77" t="s">
        <v>169</v>
      </c>
      <c r="B33" s="49" t="s">
        <v>168</v>
      </c>
      <c r="C33" s="225">
        <v>0</v>
      </c>
      <c r="D33" s="200">
        <f>1842969.37/1000000</f>
        <v>1.8429693700000001</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1.8429693700000001</v>
      </c>
      <c r="AA33" s="228" t="str">
        <f t="shared" ref="AA33:AA56" si="5">IF(Z33=0,0,$AA$24)</f>
        <v>3</v>
      </c>
      <c r="AB33" s="231">
        <f t="shared" si="2"/>
        <v>0</v>
      </c>
      <c r="AC33" s="232">
        <f t="shared" si="3"/>
        <v>1.8429693700000001</v>
      </c>
    </row>
    <row r="34" spans="1:29" x14ac:dyDescent="0.25">
      <c r="A34" s="77" t="s">
        <v>167</v>
      </c>
      <c r="B34" s="49" t="s">
        <v>166</v>
      </c>
      <c r="C34" s="225">
        <v>0</v>
      </c>
      <c r="D34" s="200">
        <f>61635.82/1000000</f>
        <v>6.1635820000000001E-2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6.1635820000000001E-2</v>
      </c>
      <c r="AA34" s="228" t="str">
        <f t="shared" si="5"/>
        <v>3</v>
      </c>
      <c r="AB34" s="231">
        <f t="shared" si="2"/>
        <v>0</v>
      </c>
      <c r="AC34" s="232">
        <f>D34</f>
        <v>6.1635820000000001E-2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2.1161630499999999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2.1161630499999999</v>
      </c>
      <c r="AA52" s="228" t="str">
        <f t="shared" si="5"/>
        <v>3</v>
      </c>
      <c r="AB52" s="226">
        <f t="shared" ref="AB52" si="19">C52</f>
        <v>0</v>
      </c>
      <c r="AC52" s="232">
        <f t="shared" ref="AC52" si="20">D52</f>
        <v>2.1161630499999999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3"/>
      <c r="C66" s="373"/>
      <c r="D66" s="373"/>
      <c r="E66" s="373"/>
      <c r="F66" s="373"/>
      <c r="G66" s="373"/>
      <c r="H66" s="373"/>
      <c r="I66" s="37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4"/>
      <c r="C68" s="374"/>
      <c r="D68" s="374"/>
      <c r="E68" s="374"/>
      <c r="F68" s="374"/>
      <c r="G68" s="374"/>
      <c r="H68" s="374"/>
      <c r="I68" s="37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3"/>
      <c r="C70" s="373"/>
      <c r="D70" s="373"/>
      <c r="E70" s="373"/>
      <c r="F70" s="373"/>
      <c r="G70" s="373"/>
      <c r="H70" s="373"/>
      <c r="I70" s="37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3"/>
      <c r="C72" s="373"/>
      <c r="D72" s="373"/>
      <c r="E72" s="373"/>
      <c r="F72" s="373"/>
      <c r="G72" s="373"/>
      <c r="H72" s="373"/>
      <c r="I72" s="373"/>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4"/>
      <c r="C73" s="374"/>
      <c r="D73" s="374"/>
      <c r="E73" s="374"/>
      <c r="F73" s="374"/>
      <c r="G73" s="374"/>
      <c r="H73" s="374"/>
      <c r="I73" s="37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3"/>
      <c r="C74" s="373"/>
      <c r="D74" s="373"/>
      <c r="E74" s="373"/>
      <c r="F74" s="373"/>
      <c r="G74" s="373"/>
      <c r="H74" s="373"/>
      <c r="I74" s="37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2"/>
      <c r="C77" s="372"/>
      <c r="D77" s="372"/>
      <c r="E77" s="372"/>
      <c r="F77" s="372"/>
      <c r="G77" s="372"/>
      <c r="H77" s="372"/>
      <c r="I77" s="37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38" t="str">
        <f>'1. паспорт местоположение'!A15</f>
        <v>Реконструкция оборудования ТП-42/840 Славянка (инв №00000267)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392" t="s">
        <v>52</v>
      </c>
      <c r="B22" s="403" t="s">
        <v>24</v>
      </c>
      <c r="C22" s="392" t="s">
        <v>51</v>
      </c>
      <c r="D22" s="392" t="s">
        <v>50</v>
      </c>
      <c r="E22" s="406" t="s">
        <v>479</v>
      </c>
      <c r="F22" s="407"/>
      <c r="G22" s="407"/>
      <c r="H22" s="407"/>
      <c r="I22" s="407"/>
      <c r="J22" s="407"/>
      <c r="K22" s="407"/>
      <c r="L22" s="408"/>
      <c r="M22" s="392" t="s">
        <v>49</v>
      </c>
      <c r="N22" s="392" t="s">
        <v>48</v>
      </c>
      <c r="O22" s="392" t="s">
        <v>47</v>
      </c>
      <c r="P22" s="387" t="s">
        <v>244</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4" customFormat="1" ht="64.5" customHeight="1" x14ac:dyDescent="0.25">
      <c r="A23" s="402"/>
      <c r="B23" s="404"/>
      <c r="C23" s="402"/>
      <c r="D23" s="402"/>
      <c r="E23" s="397" t="s">
        <v>23</v>
      </c>
      <c r="F23" s="388" t="s">
        <v>132</v>
      </c>
      <c r="G23" s="388" t="s">
        <v>131</v>
      </c>
      <c r="H23" s="388" t="s">
        <v>130</v>
      </c>
      <c r="I23" s="390" t="s">
        <v>390</v>
      </c>
      <c r="J23" s="390" t="s">
        <v>391</v>
      </c>
      <c r="K23" s="390" t="s">
        <v>392</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4"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13</v>
      </c>
      <c r="AG24" s="147" t="s">
        <v>12</v>
      </c>
      <c r="AH24" s="148" t="s">
        <v>2</v>
      </c>
      <c r="AI24" s="148" t="s">
        <v>11</v>
      </c>
      <c r="AJ24" s="393"/>
      <c r="AK24" s="393"/>
      <c r="AL24" s="393"/>
      <c r="AM24" s="393"/>
      <c r="AN24" s="393"/>
      <c r="AO24" s="393"/>
      <c r="AP24" s="393"/>
      <c r="AQ24" s="411"/>
      <c r="AR24" s="387"/>
      <c r="AS24" s="387"/>
      <c r="AT24" s="387"/>
      <c r="AU24" s="387"/>
      <c r="AV24" s="39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2" t="str">
        <f>'1. паспорт местоположение'!A5:C5</f>
        <v>Год раскрытия информации: 2023 год</v>
      </c>
      <c r="B5" s="382"/>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оборудования ТП-42/840 Славянка (инв №00000267)</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524</v>
      </c>
    </row>
    <row r="22" spans="1:2" ht="16.5" thickBot="1" x14ac:dyDescent="0.3">
      <c r="A22" s="128" t="s">
        <v>342</v>
      </c>
      <c r="B22" s="186" t="s">
        <v>516</v>
      </c>
    </row>
    <row r="23" spans="1:2" ht="16.5" thickBot="1" x14ac:dyDescent="0.3">
      <c r="A23" s="128" t="s">
        <v>323</v>
      </c>
      <c r="B23" s="202" t="s">
        <v>513</v>
      </c>
    </row>
    <row r="24" spans="1:2" ht="16.5" thickBot="1" x14ac:dyDescent="0.3">
      <c r="A24" s="128" t="s">
        <v>343</v>
      </c>
      <c r="B24" s="202" t="s">
        <v>510</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2.5393956599999998</v>
      </c>
    </row>
    <row r="28" spans="1:2" ht="16.5" thickBot="1" x14ac:dyDescent="0.3">
      <c r="A28" s="132" t="s">
        <v>346</v>
      </c>
      <c r="B28" s="187" t="s">
        <v>507</v>
      </c>
    </row>
    <row r="29" spans="1:2" ht="29.25" thickBot="1" x14ac:dyDescent="0.3">
      <c r="A29" s="137" t="s">
        <v>347</v>
      </c>
      <c r="B29" s="180">
        <f>B27</f>
        <v>2.5393956599999998</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2" t="s">
        <v>502</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2" t="s">
        <v>502</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2023-06-09T01:25:35Z</dcterms:modified>
</cp:coreProperties>
</file>